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<sst xmlns="http://schemas.openxmlformats.org/spreadsheetml/2006/main" count="230" uniqueCount="83">
  <si>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</si>
  <si>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</si>
  <si>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</si>
  <si>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</si>
  <si>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</si>
  <si>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</si>
  <si>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</si>
  <si>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</si>
  <si>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</si>
  <si>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</si>
  <si>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</si>
  <si>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</si>
  <si>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</si>
  <si>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</si>
  <si>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</si>
  <si>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</si>
  <si>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</si>
  <si>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</si>
  <si>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</si>
  <si>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</si>
  <si>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</si>
  <si>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</si>
  <si>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</si>
  <si>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</si>
  <si>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</si>
  <si>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</si>
  <si>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</si>
  <si>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</si>
  <si>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</si>
  <si>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</si>
  <si>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</si>
  <si>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</si>
  <si>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</si>
  <si>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</si>
  <si>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</si>
  <si>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</si>
  <si>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</si>
  <si>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</si>
  <si>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</si>
  <si>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</si>
  <si>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</si>
  <si>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</si>
  <si>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</si>
  <si>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</si>
  <si>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</si>
  <si>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</si>
  <si>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</si>
  <si>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</si>
  <si>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</si>
  <si>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</si>
  <si>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</si>
  <si>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</si>
  <si>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</si>
  <si>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</si>
  <si>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</si>
  <si>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</si>
  <si>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</si>
  <si>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</si>
  <si>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</si>
  <si>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</si>
  <si>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</si>
  <si>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</si>
  <si>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</si>
  <si>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</si>
  <si>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</si>
  <si>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</si>
  <si>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</si>
  <si>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</si>
  <si>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</si>
  <si>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</si>
  <si>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</si>
  <si>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2</t>
  </si>
  <si>
    <t>97</t>
  </si>
  <si>
    <t>99</t>
  </si>
  <si>
    <t>9</t>
  </si>
  <si>
    <t>17</t>
  </si>
  <si>
    <t>2-2</t>
  </si>
  <si>
    <t>3,51</t>
  </si>
  <si>
    <t>28</t>
  </si>
  <si>
    <t>СВОДКА ПО НАДОЮ МОЛОКА ЗА 22.11.2022 года</t>
  </si>
  <si>
    <t>121</t>
  </si>
  <si>
    <t>58</t>
  </si>
  <si>
    <t>127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</si>
</sst>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7" zoomScale="80" zoomScaleNormal="75" zoomScaleSheetLayoutView="80" workbookViewId="0">
      <selection activeCell="V19" sqref="V19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36" t="s">
        <v>79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57</v>
      </c>
      <c r="D4" s="129" t="s">
        <v>2</v>
      </c>
      <c r="E4" s="130"/>
      <c r="F4" s="130"/>
      <c r="G4" s="130"/>
      <c r="H4" s="130"/>
      <c r="I4" s="131"/>
      <c r="J4" s="125" t="s">
        <v>56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49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62</v>
      </c>
      <c r="X4" s="13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60</v>
      </c>
    </row>
    <row r="5" spans="1:192" ht="53.25" customHeight="1" thickBot="1">
      <c r="A5" s="126"/>
      <c r="B5" s="139"/>
      <c r="C5" s="140"/>
      <c r="D5" s="144" t="s">
        <v>54</v>
      </c>
      <c r="E5" s="145"/>
      <c r="F5" s="144" t="s">
        <v>55</v>
      </c>
      <c r="G5" s="145"/>
      <c r="H5" s="144" t="s">
        <v>58</v>
      </c>
      <c r="I5" s="145"/>
      <c r="J5" s="126"/>
      <c r="K5" s="133"/>
      <c r="L5" s="126"/>
      <c r="M5" s="126"/>
      <c r="N5" s="117" t="s">
        <v>53</v>
      </c>
      <c r="O5" s="117" t="s">
        <v>44</v>
      </c>
      <c r="P5" s="126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3"/>
      <c r="W5" s="118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s="115" customFormat="1" ht="27.75" customHeight="1" thickBot="1">
      <c r="A6" s="64" t="s">
        <v>18</v>
      </c>
      <c r="B6" s="65">
        <v>950</v>
      </c>
      <c r="C6" s="66">
        <v>76173</v>
      </c>
      <c r="D6" s="32">
        <v>230</v>
      </c>
      <c r="E6" s="32">
        <v>207</v>
      </c>
      <c r="F6" s="32">
        <v>216</v>
      </c>
      <c r="G6" s="32">
        <v>190</v>
      </c>
      <c r="H6" s="32">
        <v>252</v>
      </c>
      <c r="I6" s="32">
        <v>224</v>
      </c>
      <c r="J6" s="66">
        <v>83310</v>
      </c>
      <c r="K6" s="67">
        <v>94</v>
      </c>
      <c r="L6" s="33">
        <v>4.4000000000000004</v>
      </c>
      <c r="M6" s="68" t="s">
        <v>77</v>
      </c>
      <c r="N6" s="34">
        <v>24.9</v>
      </c>
      <c r="O6" s="69">
        <v>23</v>
      </c>
      <c r="P6" s="32">
        <f>H6</f>
        <v>252</v>
      </c>
      <c r="Q6" s="70">
        <v>141</v>
      </c>
      <c r="R6" s="71" t="s">
        <v>78</v>
      </c>
      <c r="S6" s="72">
        <v>154</v>
      </c>
      <c r="T6" s="73">
        <v>55</v>
      </c>
      <c r="U6" s="74">
        <v>55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11000</v>
      </c>
      <c r="DH6" s="77"/>
      <c r="DI6" s="78"/>
      <c r="DJ6" s="77"/>
      <c r="DK6" s="1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10</v>
      </c>
      <c r="F7" s="32"/>
      <c r="G7" s="32">
        <v>9</v>
      </c>
      <c r="H7" s="32"/>
      <c r="I7" s="32">
        <v>11</v>
      </c>
      <c r="J7" s="66"/>
      <c r="K7" s="67"/>
      <c r="L7" s="33"/>
      <c r="M7" s="68"/>
      <c r="N7" s="34"/>
      <c r="O7" s="69">
        <v>7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115" customFormat="1" ht="27.75" customHeight="1" thickBot="1">
      <c r="A8" s="64" t="s">
        <v>22</v>
      </c>
      <c r="B8" s="65">
        <v>250</v>
      </c>
      <c r="C8" s="79">
        <v>5782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4495</v>
      </c>
      <c r="K8" s="67">
        <v>88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>
        <v>2</v>
      </c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1800</v>
      </c>
      <c r="DH8" s="77"/>
      <c r="DI8" s="78"/>
      <c r="DJ8" s="77"/>
      <c r="DK8" s="1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</row>
    <row r="9" spans="1:192" s="13" customFormat="1" ht="24" customHeight="1" thickBot="1">
      <c r="A9" s="81" t="s">
        <v>24</v>
      </c>
      <c r="B9" s="82">
        <f t="shared" ref="B9:J9" si="0">B6+B7+B8</f>
        <v>1200</v>
      </c>
      <c r="C9" s="83">
        <f>C6+C7+C8</f>
        <v>81955</v>
      </c>
      <c r="D9" s="84">
        <f>D6+D7+D8</f>
        <v>239</v>
      </c>
      <c r="E9" s="35">
        <f t="shared" si="0"/>
        <v>226</v>
      </c>
      <c r="F9" s="35">
        <f t="shared" si="0"/>
        <v>224</v>
      </c>
      <c r="G9" s="35">
        <f t="shared" si="0"/>
        <v>206</v>
      </c>
      <c r="H9" s="35">
        <f t="shared" si="0"/>
        <v>261</v>
      </c>
      <c r="I9" s="35">
        <f t="shared" si="0"/>
        <v>243</v>
      </c>
      <c r="J9" s="82">
        <f t="shared" si="0"/>
        <v>87805</v>
      </c>
      <c r="K9" s="85">
        <f>F9/D9*100</f>
        <v>93.723849372384933</v>
      </c>
      <c r="L9" s="33">
        <f>H9*3.4/F9</f>
        <v>3.9616071428571429</v>
      </c>
      <c r="M9" s="86">
        <f>(M6+M7+M8)/2</f>
        <v>3.33</v>
      </c>
      <c r="N9" s="87">
        <f>D9/B9*100</f>
        <v>19.916666666666664</v>
      </c>
      <c r="O9" s="87">
        <v>17.5</v>
      </c>
      <c r="P9" s="35">
        <f>P6+P7+P8</f>
        <v>261</v>
      </c>
      <c r="Q9" s="35">
        <f>Q8+Q7+Q6</f>
        <v>141</v>
      </c>
      <c r="R9" s="35">
        <f>R8+R7+R6</f>
        <v>28</v>
      </c>
      <c r="S9" s="35">
        <f>S8+S7+S6</f>
        <v>156</v>
      </c>
      <c r="T9" s="35">
        <f>T8+T7+T6</f>
        <v>55</v>
      </c>
      <c r="U9" s="35">
        <f>U6+U7+U8</f>
        <v>55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12800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15" customFormat="1" ht="21.75" customHeight="1" thickBot="1">
      <c r="A10" s="89" t="s">
        <v>25</v>
      </c>
      <c r="B10" s="66">
        <v>410</v>
      </c>
      <c r="C10" s="90">
        <v>18025</v>
      </c>
      <c r="D10" s="72">
        <v>38</v>
      </c>
      <c r="E10" s="72">
        <v>36</v>
      </c>
      <c r="F10" s="72">
        <v>31</v>
      </c>
      <c r="G10" s="72">
        <v>27</v>
      </c>
      <c r="H10" s="72">
        <v>33</v>
      </c>
      <c r="I10" s="72">
        <v>28</v>
      </c>
      <c r="J10" s="66">
        <v>15178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8.8000000000000007</v>
      </c>
      <c r="P10" s="32">
        <f t="shared" ref="P10:P14" si="1">H10</f>
        <v>33</v>
      </c>
      <c r="Q10" s="70">
        <v>10</v>
      </c>
      <c r="R10" s="32">
        <v>6</v>
      </c>
      <c r="S10" s="92" t="s">
        <v>74</v>
      </c>
      <c r="T10" s="93"/>
      <c r="U10" s="94"/>
      <c r="V10" s="75"/>
      <c r="W10" s="92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2550</v>
      </c>
      <c r="DH10" s="77"/>
      <c r="DI10" s="78"/>
      <c r="DJ10" s="30"/>
      <c r="DK10" s="1"/>
      <c r="DL10" s="116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</row>
    <row r="11" spans="1:192" s="115" customFormat="1" ht="21.75" customHeight="1" thickBot="1">
      <c r="A11" s="95" t="s">
        <v>26</v>
      </c>
      <c r="B11" s="90">
        <v>66</v>
      </c>
      <c r="C11" s="90">
        <v>2701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2514</v>
      </c>
      <c r="K11" s="39">
        <f>F11/D11*100</f>
        <v>75</v>
      </c>
      <c r="L11" s="33">
        <v>4</v>
      </c>
      <c r="M11" s="97" t="s">
        <v>37</v>
      </c>
      <c r="N11" s="34">
        <f t="shared" ref="N11:N23" si="2">D11/B11*100</f>
        <v>6.0606060606060606</v>
      </c>
      <c r="O11" s="98">
        <v>7.5</v>
      </c>
      <c r="P11" s="32">
        <f>H11</f>
        <v>4</v>
      </c>
      <c r="Q11" s="99">
        <v>1</v>
      </c>
      <c r="R11" s="100"/>
      <c r="S11" s="26" t="s">
        <v>71</v>
      </c>
      <c r="T11" s="101"/>
      <c r="U11" s="102"/>
      <c r="V11" s="75"/>
      <c r="W11" s="26" t="s">
        <v>65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  <c r="DK11" s="1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</row>
    <row r="12" spans="1:192" s="115" customFormat="1" ht="22.5" customHeight="1" thickBot="1">
      <c r="A12" s="104" t="s">
        <v>28</v>
      </c>
      <c r="B12" s="90">
        <v>120</v>
      </c>
      <c r="C12" s="90">
        <v>6566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5498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97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05">
        <v>5</v>
      </c>
      <c r="R12" s="105"/>
      <c r="S12" s="26" t="s">
        <v>38</v>
      </c>
      <c r="T12" s="101" t="s">
        <v>74</v>
      </c>
      <c r="U12" s="101" t="s">
        <v>75</v>
      </c>
      <c r="V12" s="26"/>
      <c r="W12" s="26" t="s">
        <v>66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  <c r="DK12" s="1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</row>
    <row r="13" spans="1:192" s="115" customFormat="1" ht="21.75" customHeight="1" thickBot="1">
      <c r="A13" s="89" t="s">
        <v>30</v>
      </c>
      <c r="B13" s="66">
        <v>105</v>
      </c>
      <c r="C13" s="66">
        <v>3576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3217</v>
      </c>
      <c r="K13" s="39">
        <f t="shared" si="3"/>
        <v>75</v>
      </c>
      <c r="L13" s="33">
        <f t="shared" si="4"/>
        <v>3.9666666666666668</v>
      </c>
      <c r="M13" s="97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4"/>
      <c r="FT13" s="114"/>
      <c r="FU13" s="114"/>
      <c r="FV13" s="114"/>
      <c r="FW13" s="114"/>
      <c r="FX13" s="114"/>
      <c r="FY13" s="114"/>
      <c r="FZ13" s="114"/>
      <c r="GA13" s="114"/>
      <c r="GB13" s="114"/>
      <c r="GC13" s="114"/>
      <c r="GD13" s="114"/>
      <c r="GE13" s="114"/>
      <c r="GF13" s="114"/>
      <c r="GG13" s="114"/>
      <c r="GH13" s="114"/>
      <c r="GI13" s="114"/>
      <c r="GJ13" s="114"/>
    </row>
    <row r="14" spans="1:192" ht="21.75" customHeight="1" thickBot="1">
      <c r="A14" s="89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7.7</v>
      </c>
      <c r="P14" s="32">
        <f t="shared" si="1"/>
        <v>0</v>
      </c>
      <c r="Q14" s="32"/>
      <c r="R14" s="32"/>
      <c r="S14" s="92"/>
      <c r="T14" s="93"/>
      <c r="U14" s="93"/>
      <c r="V14" s="92" t="s">
        <v>27</v>
      </c>
      <c r="W14" s="92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s="115" customFormat="1" ht="21.75" customHeight="1" thickBot="1">
      <c r="A15" s="89" t="s">
        <v>32</v>
      </c>
      <c r="B15" s="66">
        <v>215</v>
      </c>
      <c r="C15" s="66">
        <v>4667</v>
      </c>
      <c r="D15" s="72">
        <v>9</v>
      </c>
      <c r="E15" s="72">
        <v>7</v>
      </c>
      <c r="F15" s="72">
        <v>8</v>
      </c>
      <c r="G15" s="72">
        <v>6</v>
      </c>
      <c r="H15" s="72">
        <v>8</v>
      </c>
      <c r="I15" s="72">
        <v>7</v>
      </c>
      <c r="J15" s="66">
        <v>4142</v>
      </c>
      <c r="K15" s="39">
        <f t="shared" si="3"/>
        <v>88.888888888888886</v>
      </c>
      <c r="L15" s="33">
        <f>H15*3.4/F15</f>
        <v>3.4</v>
      </c>
      <c r="M15" s="97" t="s">
        <v>33</v>
      </c>
      <c r="N15" s="34">
        <f>D15/B15*100</f>
        <v>4.1860465116279073</v>
      </c>
      <c r="O15" s="69">
        <v>3.6</v>
      </c>
      <c r="P15" s="32">
        <f>H15</f>
        <v>8</v>
      </c>
      <c r="Q15" s="32">
        <v>3</v>
      </c>
      <c r="R15" s="32"/>
      <c r="S15" s="92" t="s">
        <v>38</v>
      </c>
      <c r="T15" s="93"/>
      <c r="U15" s="93" t="s">
        <v>70</v>
      </c>
      <c r="V15" s="92"/>
      <c r="W15" s="92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</row>
    <row r="16" spans="1:192" s="115" customFormat="1" ht="21.75" customHeight="1" thickBot="1">
      <c r="A16" s="89" t="s">
        <v>61</v>
      </c>
      <c r="B16" s="66">
        <v>115</v>
      </c>
      <c r="C16" s="66">
        <v>1395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1036</v>
      </c>
      <c r="K16" s="39">
        <f t="shared" si="3"/>
        <v>100</v>
      </c>
      <c r="L16" s="33">
        <f t="shared" si="4"/>
        <v>3.4</v>
      </c>
      <c r="M16" s="97" t="s">
        <v>33</v>
      </c>
      <c r="N16" s="34">
        <f t="shared" si="2"/>
        <v>0.86956521739130432</v>
      </c>
      <c r="O16" s="69">
        <v>2.9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14"/>
      <c r="FM16" s="114"/>
      <c r="FN16" s="114"/>
      <c r="FO16" s="114"/>
      <c r="FP16" s="114"/>
      <c r="FQ16" s="114"/>
      <c r="FR16" s="114"/>
      <c r="FS16" s="114"/>
      <c r="FT16" s="114"/>
      <c r="FU16" s="114"/>
      <c r="FV16" s="114"/>
      <c r="FW16" s="114"/>
      <c r="FX16" s="114"/>
      <c r="FY16" s="114"/>
      <c r="FZ16" s="114"/>
      <c r="GA16" s="114"/>
      <c r="GB16" s="114"/>
      <c r="GC16" s="114"/>
      <c r="GD16" s="114"/>
      <c r="GE16" s="114"/>
      <c r="GF16" s="114"/>
      <c r="GG16" s="114"/>
      <c r="GH16" s="114"/>
      <c r="GI16" s="114"/>
      <c r="GJ16" s="114"/>
    </row>
    <row r="17" spans="1:192" s="115" customFormat="1" ht="21.75" customHeight="1" thickBot="1">
      <c r="A17" s="89" t="s">
        <v>35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  <c r="DK17" s="1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</row>
    <row r="18" spans="1:192" s="115" customFormat="1" ht="21.75" customHeight="1" thickBot="1">
      <c r="A18" s="89" t="s">
        <v>36</v>
      </c>
      <c r="B18" s="66">
        <v>104</v>
      </c>
      <c r="C18" s="66">
        <v>1846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1455</v>
      </c>
      <c r="K18" s="39">
        <f t="shared" si="3"/>
        <v>100</v>
      </c>
      <c r="L18" s="33">
        <f t="shared" si="4"/>
        <v>3.4</v>
      </c>
      <c r="M18" s="97" t="s">
        <v>20</v>
      </c>
      <c r="N18" s="34">
        <f t="shared" si="2"/>
        <v>2.8846153846153846</v>
      </c>
      <c r="O18" s="69">
        <v>4</v>
      </c>
      <c r="P18" s="111">
        <f t="shared" si="6"/>
        <v>3</v>
      </c>
      <c r="Q18" s="32"/>
      <c r="R18" s="32"/>
      <c r="S18" s="92"/>
      <c r="T18" s="93"/>
      <c r="U18" s="97"/>
      <c r="V18" s="92"/>
      <c r="W18" s="92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</row>
    <row r="19" spans="1:192" s="115" customFormat="1" ht="21.75" customHeight="1" thickBot="1">
      <c r="A19" s="89" t="s">
        <v>59</v>
      </c>
      <c r="B19" s="66">
        <v>60</v>
      </c>
      <c r="C19" s="66">
        <v>1434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1111</v>
      </c>
      <c r="K19" s="39">
        <f t="shared" si="3"/>
        <v>100</v>
      </c>
      <c r="L19" s="33">
        <f>H19*3.4/F19</f>
        <v>3.4</v>
      </c>
      <c r="M19" s="97" t="s">
        <v>37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4"/>
      <c r="FW19" s="114"/>
      <c r="FX19" s="114"/>
      <c r="FY19" s="114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</row>
    <row r="20" spans="1:192" s="115" customFormat="1" ht="21.75" customHeight="1" thickBot="1">
      <c r="A20" s="89" t="s">
        <v>52</v>
      </c>
      <c r="B20" s="66">
        <v>35</v>
      </c>
      <c r="C20" s="66">
        <v>1006</v>
      </c>
      <c r="D20" s="72">
        <v>2</v>
      </c>
      <c r="E20" s="72">
        <v>1</v>
      </c>
      <c r="F20" s="72">
        <v>2</v>
      </c>
      <c r="G20" s="72">
        <v>1</v>
      </c>
      <c r="H20" s="72">
        <v>2</v>
      </c>
      <c r="I20" s="72">
        <v>1</v>
      </c>
      <c r="J20" s="66">
        <v>932</v>
      </c>
      <c r="K20" s="39">
        <f t="shared" si="3"/>
        <v>100</v>
      </c>
      <c r="L20" s="33">
        <f t="shared" si="4"/>
        <v>3.4</v>
      </c>
      <c r="M20" s="97" t="s">
        <v>38</v>
      </c>
      <c r="N20" s="34">
        <f t="shared" si="2"/>
        <v>5.7142857142857144</v>
      </c>
      <c r="O20" s="69">
        <v>2.9</v>
      </c>
      <c r="P20" s="111">
        <f t="shared" si="6"/>
        <v>2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  <c r="DK20" s="1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</row>
    <row r="21" spans="1:192" s="115" customFormat="1" ht="21.75" customHeight="1" thickBot="1">
      <c r="A21" s="89" t="s">
        <v>39</v>
      </c>
      <c r="B21" s="65">
        <v>85</v>
      </c>
      <c r="C21" s="65">
        <v>3526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3049</v>
      </c>
      <c r="K21" s="39">
        <f>F21/D21*100</f>
        <v>83.333333333333343</v>
      </c>
      <c r="L21" s="33">
        <f>H21*3.4/F21</f>
        <v>3.4</v>
      </c>
      <c r="M21" s="97" t="s">
        <v>37</v>
      </c>
      <c r="N21" s="34">
        <f>D21/B21*100</f>
        <v>7.0588235294117645</v>
      </c>
      <c r="O21" s="69">
        <v>6.9</v>
      </c>
      <c r="P21" s="32">
        <f t="shared" si="6"/>
        <v>5</v>
      </c>
      <c r="Q21" s="32">
        <v>3</v>
      </c>
      <c r="R21" s="92"/>
      <c r="S21" s="72">
        <v>5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/>
      <c r="DH21" s="77"/>
      <c r="DI21" s="78"/>
      <c r="DJ21" s="77"/>
      <c r="DK21" s="1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</row>
    <row r="22" spans="1:192" s="115" customFormat="1" ht="21.75" customHeight="1" thickBot="1">
      <c r="A22" s="89" t="s">
        <v>47</v>
      </c>
      <c r="B22" s="65">
        <v>40</v>
      </c>
      <c r="C22" s="65">
        <v>657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496</v>
      </c>
      <c r="K22" s="39">
        <f>F22/D22*100</f>
        <v>100</v>
      </c>
      <c r="L22" s="33">
        <f t="shared" si="4"/>
        <v>3.4</v>
      </c>
      <c r="M22" s="97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  <c r="DK22" s="1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46195</v>
      </c>
      <c r="D23" s="42">
        <f t="shared" si="7"/>
        <v>97</v>
      </c>
      <c r="E23" s="42">
        <f t="shared" si="7"/>
        <v>97</v>
      </c>
      <c r="F23" s="42">
        <f t="shared" si="7"/>
        <v>82</v>
      </c>
      <c r="G23" s="42">
        <f>G22+G21+G20+G19+G18+G17+G16+G15+G14+G13+G12+G11+G10</f>
        <v>75</v>
      </c>
      <c r="H23" s="42">
        <f t="shared" ref="H23:I23" si="8">H22+H21+H20+H19+H18+H17+H16+H15+H14+H13+H12+H11+H10</f>
        <v>87</v>
      </c>
      <c r="I23" s="42">
        <f t="shared" si="8"/>
        <v>80</v>
      </c>
      <c r="J23" s="41">
        <f>J22+J21+J20+J19+J18+J17+J16+J15+J14+J13+J12+J11+J10</f>
        <v>39224</v>
      </c>
      <c r="K23" s="39">
        <f t="shared" si="3"/>
        <v>84.536082474226802</v>
      </c>
      <c r="L23" s="33">
        <f>H23*3.4/F23</f>
        <v>3.6073170731707318</v>
      </c>
      <c r="M23" s="43">
        <f>(M10+M11+M12+M13+M15+M16+M17+M18+M19+M20+M22+M21)/11</f>
        <v>3.1</v>
      </c>
      <c r="N23" s="34">
        <f t="shared" si="2"/>
        <v>7.158671586715867</v>
      </c>
      <c r="O23" s="44">
        <v>6.6</v>
      </c>
      <c r="P23" s="32">
        <f>P22+P21+P20+P19+P18+P17+P16+P15+P14+P13+P12+P11+P10</f>
        <v>87</v>
      </c>
      <c r="Q23" s="32">
        <f t="shared" ref="Q23:U23" si="9">Q22+Q21+Q20+Q19+Q18+Q17+Q16+Q15+Q14+Q13+Q12+Q11+Q10</f>
        <v>22</v>
      </c>
      <c r="R23" s="32">
        <f t="shared" si="9"/>
        <v>6</v>
      </c>
      <c r="S23" s="32">
        <f t="shared" si="9"/>
        <v>22</v>
      </c>
      <c r="T23" s="32">
        <f t="shared" si="9"/>
        <v>9</v>
      </c>
      <c r="U23" s="32">
        <f t="shared" si="9"/>
        <v>25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11500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128150</v>
      </c>
      <c r="D24" s="35">
        <f t="shared" ref="D24:J24" si="10">D23+D9</f>
        <v>336</v>
      </c>
      <c r="E24" s="35">
        <f t="shared" si="10"/>
        <v>323</v>
      </c>
      <c r="F24" s="55">
        <f t="shared" si="10"/>
        <v>306</v>
      </c>
      <c r="G24" s="55">
        <f t="shared" si="10"/>
        <v>281</v>
      </c>
      <c r="H24" s="35">
        <f t="shared" si="10"/>
        <v>348</v>
      </c>
      <c r="I24" s="35">
        <f t="shared" si="10"/>
        <v>323</v>
      </c>
      <c r="J24" s="37">
        <f t="shared" si="10"/>
        <v>127029</v>
      </c>
      <c r="K24" s="39">
        <f t="shared" si="3"/>
        <v>91.071428571428569</v>
      </c>
      <c r="L24" s="33">
        <f>H24*3.4/F24</f>
        <v>3.8666666666666667</v>
      </c>
      <c r="M24" s="56">
        <f>(M9+M23)/2</f>
        <v>3.2149999999999999</v>
      </c>
      <c r="N24" s="57">
        <f>D24/B24*100</f>
        <v>13.150684931506849</v>
      </c>
      <c r="O24" s="57">
        <v>11.7</v>
      </c>
      <c r="P24" s="58">
        <f>P23+P9</f>
        <v>348</v>
      </c>
      <c r="Q24" s="35">
        <f>Q23+Q9</f>
        <v>163</v>
      </c>
      <c r="R24" s="35">
        <f>R23+R9</f>
        <v>34</v>
      </c>
      <c r="S24" s="35">
        <f>S9+S23</f>
        <v>178</v>
      </c>
      <c r="T24" s="35">
        <f>T9+T23</f>
        <v>64</v>
      </c>
      <c r="U24" s="35">
        <f>U9+U23</f>
        <v>80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24300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19">
        <f>D24-E24</f>
        <v>13</v>
      </c>
      <c r="E25" s="120"/>
      <c r="F25" s="119">
        <f>F24-G24</f>
        <v>25</v>
      </c>
      <c r="G25" s="120"/>
      <c r="H25" s="121">
        <f>H24-I24</f>
        <v>25</v>
      </c>
      <c r="I25" s="122"/>
      <c r="J25" s="14"/>
      <c r="K25" s="23"/>
      <c r="L25" s="24"/>
      <c r="M25" s="24"/>
      <c r="N25" s="24"/>
      <c r="O25" s="24"/>
      <c r="P25" s="25"/>
      <c r="Q25" s="26" t="s">
        <v>80</v>
      </c>
      <c r="R25" s="26" t="s">
        <v>81</v>
      </c>
      <c r="S25" s="26" t="s">
        <v>82</v>
      </c>
      <c r="T25" s="26" t="s">
        <v>72</v>
      </c>
      <c r="U25" s="26" t="s">
        <v>73</v>
      </c>
      <c r="V25" s="26" t="s">
        <v>76</v>
      </c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31550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2022-11-23T03:14:46Z</cp:lastPrinted>
  <dcterms:created xsi:type="dcterms:W3CDTF">2020-08-31T08:55:27Z</dcterms:created>
  <dcterms:modified xsi:type="dcterms:W3CDTF">2022-11-23T03:29:28Z</dcterms:modified>
</cp:coreProperties>
</file>